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7/"/>
    </mc:Choice>
  </mc:AlternateContent>
  <xr:revisionPtr revIDLastSave="28" documentId="8_{356C536B-4BA8-483A-8F9D-035F95499E48}" xr6:coauthVersionLast="47" xr6:coauthVersionMax="47" xr10:uidLastSave="{80BB27EE-7747-41B5-9D5A-A0104714E5C0}"/>
  <bookViews>
    <workbookView xWindow="28680" yWindow="-120" windowWidth="29040" windowHeight="175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<sst xmlns="http://schemas.openxmlformats.org/spreadsheetml/2006/main" count="200" uniqueCount="101">
  <si>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</si>
  <si>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</si>
  <si>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</si>
  <si>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</si>
  <si>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</si>
  <si>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</si>
  <si>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</si>
  <si>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</si>
  <si>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</si>
  <si>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</si>
  <si>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</si>
  <si>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</si>
  <si>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</si>
  <si>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</si>
  <si>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</si>
  <si>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</si>
  <si>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</si>
  <si>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</si>
  <si>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</si>
  <si>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</si>
  <si>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</si>
  <si>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</si>
  <si>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</si>
  <si>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</si>
  <si>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</si>
  <si>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</si>
  <si>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</si>
  <si>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</si>
  <si>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</si>
  <si>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</si>
  <si>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</si>
  <si>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</si>
  <si>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</si>
  <si>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</si>
  <si>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</si>
  <si>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</si>
  <si>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</si>
  <si>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</si>
  <si>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</si>
  <si>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</si>
  <si>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</si>
  <si>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</si>
  <si>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</si>
  <si>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</si>
  <si>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</si>
  <si>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</si>
  <si>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</si>
  <si>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</si>
  <si>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</si>
  <si>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</si>
  <si>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</si>
  <si>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</si>
  <si>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</si>
  <si>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</si>
  <si>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</si>
  <si>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</si>
  <si>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</si>
  <si>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</si>
  <si>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</si>
  <si>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</si>
  <si>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</si>
  <si>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</si>
  <si>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</si>
  <si>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</si>
  <si>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</si>
  <si>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</si>
  <si>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</si>
  <si>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</si>
  <si>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</si>
  <si>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</si>
  <si>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</si>
  <si>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</si>
  <si>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</si>
  <si>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</si>
  <si>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</si>
  <si>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</si>
  <si>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</si>
  <si>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</si>
  <si>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</si>
  <si>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</si>
  <si>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</si>
  <si>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</si>
  <si>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</si>
  <si>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</si>
  <si>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</si>
  <si>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</si>
  <si>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</si>
  <si>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</si>
  <si>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</si>
  <si>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in IVD</t>
  </si>
  <si>
    <t>De keuze om op een veilige manier beheer en onderhoud te kunnen uitvoeren.</t>
  </si>
  <si>
    <t>OWB-0603: Langs de gehele oever is een stabiliteitszone ontworpen tbv de stijlrand die zich langs dit deel van de oever zal ontwikkelen.</t>
  </si>
  <si>
    <t>OWB-0600: Tussen rkm 64,0 en 64,1 en vanaf rkm 64,85 wordt niet ontsteend.</t>
  </si>
  <si>
    <t>De keuze is om een maatregel te ontwerpen op een locatie waar mijnsteen aanwezig is. Het alternatief is om de maatregel zodanig te ontwerpen dat een locatie waar mijnsteen aanwezig is, wordt vermeden.</t>
  </si>
  <si>
    <t>De keuze om de risico's met betrekking tot mijnsteen zoveel mogelijk te beperken.</t>
  </si>
  <si>
    <t xml:space="preserve">De impact van de maatregelen genomen om de impact van mijnsteen in de grond bij Molensteen op de geul te mitigeren is te groot. Het is niet ecologisch zinvol om de geoptimaliseerde oeverzone dusdanig te realiseren. </t>
  </si>
  <si>
    <t>Er kan mogelijk onverwacht toch mijnsteen worden aangetroffen.</t>
  </si>
  <si>
    <t>14.5</t>
  </si>
  <si>
    <t xml:space="preserve">Langs de oever zal zich een stijlrand ontwikkelen ten gevolge van de verwachte oevererosie. De bufferzone dient als veiligheidsmarge voor het beheer en onderhoud vanaf de B&amp;O-zone. </t>
  </si>
  <si>
    <t xml:space="preserve">Er moet een keuze worden gemaakt om veilig beheer en onderhoud uit te kunnen voeren. </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</si>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</sst>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5"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
      <sz val="9"/>
      <name val="Verdana"/>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xf numFmtId="0" fontId="14" fillId="0" borderId="1" xfId="0" applyNumberFormat="1" applyFont="1" applyFill="1" applyBorder="1" applyAlignment="1" applyProtection="1">
      <alignment horizontal="center" vertical="center" wrapText="1"/>
    </xf>
  </cellXfs>
  <cellStyles count="2">
    <cellStyle name="Hyperlink" xfId="1" builtinId="8"/>
    <cellStyle name="Standaard" xfId="0" builtinId="0"/>
  </cellStyles>
  <dxfs count="28">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1378137</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943405</xdr:colOff>
      <xdr:row>0</xdr:row>
      <xdr:rowOff>1304355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7" dataDxfId="25" headerRowBorderDxfId="26" tableBorderDxfId="24" totalsRowBorderDxfId="23">
  <autoFilter ref="B5:S62" xr:uid="{00000000-0009-0000-0100-000001000000}"/>
  <tableColumns count="18">
    <tableColumn id="1" xr3:uid="{00000000-0010-0000-0000-000001000000}" name="Kolom1" dataDxfId="22"/>
    <tableColumn id="2" xr3:uid="{00000000-0010-0000-0000-000002000000}" name="Kolom2" dataDxfId="21"/>
    <tableColumn id="3" xr3:uid="{00000000-0010-0000-0000-000003000000}" name="Kolom3" dataDxfId="20"/>
    <tableColumn id="4" xr3:uid="{00000000-0010-0000-0000-000004000000}" name="Kolom4" dataDxfId="19"/>
    <tableColumn id="5" xr3:uid="{00000000-0010-0000-0000-000005000000}" name="Kolom5" dataDxfId="18"/>
    <tableColumn id="6" xr3:uid="{00000000-0010-0000-0000-000006000000}" name="Kolom6" dataDxfId="17"/>
    <tableColumn id="7" xr3:uid="{00000000-0010-0000-0000-000007000000}" name="Kolom7" dataDxfId="16"/>
    <tableColumn id="8" xr3:uid="{00000000-0010-0000-0000-000008000000}" name="Kolom8" dataDxfId="15"/>
    <tableColumn id="9" xr3:uid="{00000000-0010-0000-0000-000009000000}" name="Kolom9" dataDxfId="14"/>
    <tableColumn id="10" xr3:uid="{00000000-0010-0000-0000-00000A000000}" name="Kolom10" dataDxfId="13"/>
    <tableColumn id="11" xr3:uid="{00000000-0010-0000-0000-00000B000000}" name="Kolom11" dataDxfId="12"/>
    <tableColumn id="12" xr3:uid="{00000000-0010-0000-0000-00000C000000}" name="Kolom12" dataDxfId="11"/>
    <tableColumn id="13" xr3:uid="{00000000-0010-0000-0000-00000D000000}" name="Kolom13" dataDxfId="10"/>
    <tableColumn id="14" xr3:uid="{00000000-0010-0000-0000-00000E000000}" name="Kolom14" dataDxfId="9"/>
    <tableColumn id="15" xr3:uid="{00000000-0010-0000-0000-00000F000000}" name="Kolom15" dataDxfId="8"/>
    <tableColumn id="16" xr3:uid="{00000000-0010-0000-0000-000010000000}" name="Kolom16" dataDxfId="7"/>
    <tableColumn id="17" xr3:uid="{00000000-0010-0000-0000-000011000000}" name="Kolom17" dataDxfId="6"/>
    <tableColumn id="18" xr3:uid="{00000000-0010-0000-0000-000012000000}" name="Kolom18" dataDxfId="5"/>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D1" zoomScaleNormal="100" workbookViewId="0">
      <pane ySplit="4" topLeftCell="A5" activePane="bottomLeft" state="frozen"/>
      <selection pane="bottomLeft" activeCell="H7" sqref="H7"/>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89</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91</v>
      </c>
      <c r="F6" s="15" t="s">
        <v>99</v>
      </c>
      <c r="G6" s="15" t="s">
        <v>90</v>
      </c>
      <c r="H6" s="12" t="s">
        <v>100</v>
      </c>
      <c r="I6" s="15" t="s">
        <v>98</v>
      </c>
      <c r="J6" s="15"/>
      <c r="K6" s="11"/>
      <c r="L6" s="15"/>
      <c r="M6" s="11"/>
      <c r="N6" s="15"/>
      <c r="O6" s="15"/>
      <c r="P6" s="15"/>
      <c r="Q6" s="11"/>
      <c r="R6" s="15"/>
      <c r="S6" s="32"/>
    </row>
    <row r="7" spans="2:19" s="1" customFormat="1" ht="99.9" customHeight="1" x14ac:dyDescent="0.25">
      <c r="B7" s="31">
        <v>2</v>
      </c>
      <c r="C7" s="15" t="s">
        <v>87</v>
      </c>
      <c r="D7" s="15" t="s">
        <v>88</v>
      </c>
      <c r="E7" s="15" t="s">
        <v>92</v>
      </c>
      <c r="F7" s="15" t="s">
        <v>93</v>
      </c>
      <c r="G7" s="15" t="s">
        <v>94</v>
      </c>
      <c r="H7" s="12" t="s">
        <v>46</v>
      </c>
      <c r="I7" s="15" t="s">
        <v>95</v>
      </c>
      <c r="J7" s="15" t="s">
        <v>96</v>
      </c>
      <c r="K7" s="14" t="s">
        <v>97</v>
      </c>
      <c r="L7" s="16"/>
      <c r="M7" s="14"/>
      <c r="N7" s="16"/>
      <c r="O7" s="17"/>
      <c r="P7" s="16"/>
      <c r="Q7" s="14"/>
      <c r="R7" s="16"/>
      <c r="S7" s="33"/>
    </row>
    <row r="8" spans="2:19" s="1" customFormat="1" ht="99.9" customHeight="1" x14ac:dyDescent="0.25">
      <c r="B8" s="30">
        <v>3</v>
      </c>
      <c r="C8" s="16"/>
      <c r="D8" s="16"/>
      <c r="E8" s="16"/>
      <c r="F8" s="16"/>
      <c r="G8" s="16"/>
      <c r="H8" s="77"/>
      <c r="I8" s="16"/>
      <c r="J8" s="16"/>
      <c r="K8" s="14"/>
      <c r="L8" s="16"/>
      <c r="M8" s="14"/>
      <c r="N8" s="16"/>
      <c r="O8" s="17"/>
      <c r="P8" s="16"/>
      <c r="Q8" s="14"/>
      <c r="R8" s="16"/>
      <c r="S8" s="33"/>
    </row>
    <row r="9" spans="2:19" s="1" customFormat="1" ht="99.9" customHeight="1" x14ac:dyDescent="0.25">
      <c r="B9" s="31">
        <v>4</v>
      </c>
      <c r="C9" s="16"/>
      <c r="D9" s="16"/>
      <c r="E9" s="16"/>
      <c r="F9" s="16"/>
      <c r="G9" s="16"/>
      <c r="H9" s="77"/>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6"/>
      <c r="E12" s="16"/>
      <c r="F12" s="16"/>
      <c r="G12" s="16"/>
      <c r="H12" s="12"/>
      <c r="I12" s="16"/>
      <c r="J12" s="16"/>
      <c r="K12" s="14"/>
      <c r="L12" s="16"/>
      <c r="M12" s="14"/>
      <c r="N12" s="16"/>
      <c r="O12" s="17"/>
      <c r="P12" s="16"/>
      <c r="Q12" s="14"/>
      <c r="R12" s="16"/>
      <c r="S12" s="33"/>
    </row>
    <row r="13" spans="2:19" s="1" customFormat="1" ht="99.9" customHeight="1" x14ac:dyDescent="0.25">
      <c r="B13" s="31">
        <v>8</v>
      </c>
      <c r="C13" s="15"/>
      <c r="D13" s="16"/>
      <c r="E13" s="16"/>
      <c r="F13" s="16"/>
      <c r="G13" s="16"/>
      <c r="H13" s="12"/>
      <c r="I13" s="16"/>
      <c r="J13" s="16"/>
      <c r="K13" s="14"/>
      <c r="L13" s="16"/>
      <c r="M13" s="14"/>
      <c r="N13" s="16"/>
      <c r="O13" s="17"/>
      <c r="P13" s="16"/>
      <c r="Q13" s="14"/>
      <c r="R13" s="16"/>
      <c r="S13" s="33"/>
    </row>
    <row r="14" spans="2:19" s="1" customFormat="1" ht="99.9" customHeight="1" x14ac:dyDescent="0.25">
      <c r="B14" s="30">
        <v>9</v>
      </c>
      <c r="C14" s="15"/>
      <c r="D14" s="16"/>
      <c r="E14" s="16"/>
      <c r="F14" s="16"/>
      <c r="G14" s="16"/>
      <c r="H14" s="12"/>
      <c r="I14" s="16"/>
      <c r="J14" s="16"/>
      <c r="K14" s="14"/>
      <c r="L14" s="16"/>
      <c r="M14" s="14"/>
      <c r="N14" s="16"/>
      <c r="O14" s="17"/>
      <c r="P14" s="16"/>
      <c r="Q14" s="14"/>
      <c r="R14" s="16"/>
      <c r="S14" s="33"/>
    </row>
    <row r="15" spans="2:19" s="1" customFormat="1" ht="99.9" customHeight="1" x14ac:dyDescent="0.25">
      <c r="B15" s="31">
        <v>10</v>
      </c>
      <c r="C15" s="15"/>
      <c r="D15" s="16"/>
      <c r="E15" s="16"/>
      <c r="F15" s="16"/>
      <c r="G15" s="16"/>
      <c r="H15" s="12"/>
      <c r="I15" s="16"/>
      <c r="J15" s="16"/>
      <c r="K15" s="14"/>
      <c r="L15" s="16"/>
      <c r="M15" s="14"/>
      <c r="N15" s="16"/>
      <c r="O15" s="17"/>
      <c r="P15" s="16"/>
      <c r="Q15" s="14"/>
      <c r="R15" s="16"/>
      <c r="S15" s="33"/>
    </row>
    <row r="16" spans="2:19" s="1" customFormat="1" ht="99.9" customHeight="1" x14ac:dyDescent="0.25">
      <c r="B16" s="30">
        <v>11</v>
      </c>
      <c r="C16" s="15"/>
      <c r="D16" s="16"/>
      <c r="E16" s="16"/>
      <c r="F16" s="16"/>
      <c r="G16" s="16"/>
      <c r="H16" s="12"/>
      <c r="I16" s="16"/>
      <c r="J16" s="16"/>
      <c r="K16" s="14"/>
      <c r="L16" s="16"/>
      <c r="M16" s="14"/>
      <c r="N16" s="16"/>
      <c r="O16" s="17"/>
      <c r="P16" s="16"/>
      <c r="Q16" s="14"/>
      <c r="R16" s="16"/>
      <c r="S16" s="33"/>
    </row>
    <row r="17" spans="2:19" s="1" customFormat="1" ht="99.9" customHeight="1" x14ac:dyDescent="0.25">
      <c r="B17" s="31">
        <v>12</v>
      </c>
      <c r="C17" s="15"/>
      <c r="D17" s="16"/>
      <c r="E17" s="16"/>
      <c r="F17" s="16"/>
      <c r="G17" s="16"/>
      <c r="H17" s="12"/>
      <c r="I17" s="16"/>
      <c r="J17" s="16"/>
      <c r="K17" s="14"/>
      <c r="L17" s="16"/>
      <c r="M17" s="14"/>
      <c r="N17" s="16"/>
      <c r="O17" s="17"/>
      <c r="P17" s="16"/>
      <c r="Q17" s="14"/>
      <c r="R17" s="16"/>
      <c r="S17" s="33"/>
    </row>
    <row r="18" spans="2:19" s="1" customFormat="1" ht="99.9" customHeight="1" x14ac:dyDescent="0.25">
      <c r="B18" s="30">
        <v>13</v>
      </c>
      <c r="C18" s="15"/>
      <c r="D18" s="16"/>
      <c r="E18" s="16"/>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6"/>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6"/>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6"/>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6"/>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6"/>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6"/>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6"/>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6"/>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6"/>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6"/>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6"/>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6"/>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6"/>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6"/>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10:H62 H6">
    <cfRule type="containsText" dxfId="4" priority="9" operator="containsText" text="Ja">
      <formula>NOT(ISERROR(SEARCH("Ja",H6)))</formula>
    </cfRule>
  </conditionalFormatting>
  <conditionalFormatting sqref="H7">
    <cfRule type="containsText" dxfId="0" priority="1" operator="containsText" text="Ja">
      <formula>NOT(ISERROR(SEARCH("Ja",H7)))</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 type="list" allowBlank="1" showInputMessage="1" showErrorMessage="1" sqref="C10:C62 C6:C7" xr:uid="{00000000-0002-0000-0000-000003000000}">
      <formula1>"Initiatief, Verkenning, Planuitwerking (D&amp;C, D&amp;C, DBFM), Voorbereiding (PC), Contractvoorbereiding, Voorbereiding/Ontwerp, Uitvoering aanleg/ (groot) Onderhoud, Beheer"</formula1>
    </dataValidation>
    <dataValidation type="list" allowBlank="1" showInputMessage="1" showErrorMessage="1" sqref="H10:H62 H6:H7" xr:uid="{00000000-0002-0000-0000-000005000000}">
      <formula1>"Ja,Nee"</formula1>
    </dataValidation>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2" priority="5" operator="containsText" text="Ja">
      <formula>NOT(ISERROR(SEARCH("Ja",H24)))</formula>
    </cfRule>
  </conditionalFormatting>
  <conditionalFormatting sqref="I24">
    <cfRule type="expression" dxfId="1"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7WPPVQ3QUS2F-1177985501-16669</_dlc_DocId>
    <_dlc_DocIdUrl xmlns="81804542-edc9-423f-a0ae-6eeeb336c67f">
      <Url>https://arcadiso365.sharepoint.com/teams/project-30069107/_layouts/15/DocIdRedir.aspx?ID=7WPPVQ3QUS2F-1177985501-16669</Url>
      <Description>7WPPVQ3QUS2F-1177985501-16669</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2.xml><?xml version="1.0" encoding="utf-8"?>
<ds:datastoreItem xmlns:ds="http://schemas.openxmlformats.org/officeDocument/2006/customXml" ds:itemID="{D7F47682-0D77-48DB-A713-D81E9D65A18B}">
  <ds:schemaRefs>
    <ds:schemaRef ds:uri="http://schemas.microsoft.com/sharepoint/events"/>
  </ds:schemaRefs>
</ds:datastoreItem>
</file>

<file path=customXml/itemProps3.xml><?xml version="1.0" encoding="utf-8"?>
<ds:datastoreItem xmlns:ds="http://schemas.openxmlformats.org/officeDocument/2006/customXml" ds:itemID="{6E86F891-F860-4CC8-AFBB-3337A47C7131}"/>
</file>

<file path=customXml/itemProps4.xml><?xml version="1.0" encoding="utf-8"?>
<ds:datastoreItem xmlns:ds="http://schemas.openxmlformats.org/officeDocument/2006/customXml" ds:itemID="{713247D4-B6A9-4C8A-AEF2-711E333F73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2024-12-11T10:18:10Z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a6279e92-46f5-4f59-89eb-0add56d4e7ed</vt:lpwstr>
  </property>
  <property fmtid="{D5CDD505-2E9C-101B-9397-08002B2CF9AE}" pid="13" name="PH_ApprovalStatus">
    <vt:lpwstr>Draft</vt:lpwstr>
  </property>
</Properties>
</file>